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600" windowHeight="9732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/>
  <c r="G21"/>
  <c r="G20"/>
  <c r="G19"/>
  <c r="G18"/>
  <c r="G17"/>
  <c r="G16"/>
  <c r="G15"/>
  <c r="G14"/>
  <c r="G13"/>
  <c r="G12"/>
  <c r="G11"/>
  <c r="G10"/>
  <c r="G9"/>
  <c r="G8"/>
  <c r="G7"/>
  <c r="J6"/>
  <c r="H6"/>
  <c r="I14" i="6"/>
  <c r="I13"/>
  <c r="I12"/>
  <c r="I11"/>
  <c r="I10"/>
  <c r="I9"/>
  <c r="I8"/>
  <c r="I7"/>
  <c r="G23" i="7" l="1"/>
  <c r="K13" s="1"/>
  <c r="K11" l="1"/>
  <c r="H25"/>
  <c r="K22"/>
  <c r="K20"/>
  <c r="K18"/>
  <c r="K16"/>
  <c r="K14"/>
  <c r="K12"/>
  <c r="K10"/>
  <c r="K8"/>
  <c r="G24"/>
  <c r="J25"/>
  <c r="K7"/>
  <c r="K9"/>
  <c r="K19"/>
  <c r="K21"/>
  <c r="K15"/>
  <c r="K17"/>
  <c r="B8" i="3" l="1"/>
  <c r="B7"/>
  <c r="K23" i="7"/>
  <c r="B9" i="3" l="1"/>
</calcChain>
</file>

<file path=xl/sharedStrings.xml><?xml version="1.0" encoding="utf-8"?>
<sst xmlns="http://schemas.openxmlformats.org/spreadsheetml/2006/main" count="94" uniqueCount="87">
  <si>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</si>
  <si>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</si>
  <si>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</si>
  <si>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</si>
  <si>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</si>
  <si>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</si>
  <si>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</si>
  <si>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</si>
  <si>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</si>
  <si>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</si>
  <si>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</si>
  <si>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</si>
  <si>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</si>
  <si>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</si>
  <si>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</si>
  <si>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</si>
  <si>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</si>
  <si>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</si>
  <si>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</si>
  <si>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</si>
  <si>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</si>
  <si>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</si>
  <si>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</si>
  <si>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</si>
  <si>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</si>
  <si>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</si>
  <si>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</si>
  <si>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</si>
  <si>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</si>
  <si>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</si>
  <si>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</si>
  <si>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</si>
  <si>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</si>
  <si>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</si>
  <si>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</si>
  <si>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</si>
  <si>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</si>
  <si>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</si>
  <si>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</si>
  <si>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</si>
  <si>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</si>
  <si>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</si>
  <si>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</si>
  <si>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</si>
  <si>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</si>
  <si>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</si>
  <si>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</si>
  <si>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</si>
  <si>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</si>
  <si>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</si>
  <si>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</si>
  <si>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</si>
  <si>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</si>
  <si>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</si>
  <si>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</si>
  <si>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</si>
  <si>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</si>
  <si>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</si>
  <si>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</si>
  <si>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</si>
  <si>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</si>
  <si>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</si>
  <si>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</si>
  <si>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</si>
  <si>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</si>
  <si>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</si>
  <si>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</si>
  <si>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</si>
  <si>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</si>
  <si>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</si>
  <si>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</si>
  <si>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</si>
  <si>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</si>
  <si>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</si>
  <si>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</si>
  <si>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</si>
  <si>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</si>
  <si>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</si>
  <si>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</si>
  <si>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</si>
  <si>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</si>
  <si>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Hemija/Usmjerenje Edukacija u hemiji</t>
  </si>
  <si>
    <t>Hemija/Hemija-Usmjerenje Edukacija u hemiji</t>
  </si>
  <si>
    <t>Multimediji u eksperimentalnoj hemiji</t>
  </si>
  <si>
    <t>izlaganje seminarskog</t>
  </si>
  <si>
    <t>polaganje testa</t>
  </si>
  <si>
    <t>izrada seminarskog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</si>
</sst>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61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2" borderId="1" xfId="0" applyFont="1" applyFill="1" applyBorder="1"/>
    <xf numFmtId="2" fontId="3" fillId="2" borderId="1" xfId="0" applyNumberFormat="1" applyFont="1" applyFill="1" applyBorder="1"/>
    <xf numFmtId="0" fontId="3" fillId="3" borderId="0" xfId="0" applyFont="1" applyFill="1"/>
    <xf numFmtId="0" fontId="0" fillId="3" borderId="0" xfId="0" applyFill="1"/>
    <xf numFmtId="0" fontId="4" fillId="4" borderId="0" xfId="1" applyFont="1" applyFill="1" applyAlignment="1">
      <alignment horizontal="left"/>
    </xf>
    <xf numFmtId="0" fontId="4" fillId="4" borderId="0" xfId="1" applyFont="1" applyFill="1" applyAlignment="1">
      <alignment horizontal="right"/>
    </xf>
    <xf numFmtId="2" fontId="0" fillId="3" borderId="0" xfId="0" applyNumberFormat="1" applyFill="1"/>
    <xf numFmtId="2" fontId="3" fillId="3" borderId="0" xfId="0" applyNumberFormat="1" applyFont="1" applyFill="1"/>
    <xf numFmtId="0" fontId="7" fillId="4" borderId="0" xfId="1" applyFont="1" applyFill="1" applyAlignment="1">
      <alignment horizontal="right"/>
    </xf>
    <xf numFmtId="2" fontId="7" fillId="4" borderId="0" xfId="1" applyNumberFormat="1" applyFont="1" applyFill="1"/>
    <xf numFmtId="10" fontId="0" fillId="3" borderId="0" xfId="0" applyNumberFormat="1" applyFill="1"/>
    <xf numFmtId="10" fontId="3" fillId="3" borderId="0" xfId="0" applyNumberFormat="1" applyFont="1" applyFill="1"/>
    <xf numFmtId="0" fontId="7" fillId="4" borderId="0" xfId="1" applyFont="1" applyFill="1"/>
    <xf numFmtId="0" fontId="0" fillId="0" borderId="0" xfId="0" applyProtection="1">
      <protection locked="0"/>
    </xf>
    <xf numFmtId="0" fontId="3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3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5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8" borderId="0" xfId="0" applyFont="1" applyFill="1"/>
    <xf numFmtId="0" fontId="0" fillId="8" borderId="0" xfId="0" applyFill="1"/>
    <xf numFmtId="0" fontId="1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9" borderId="0" xfId="0" applyFont="1" applyFill="1" applyAlignment="1">
      <alignment horizontal="left"/>
    </xf>
    <xf numFmtId="0" fontId="2" fillId="9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5" fillId="6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center"/>
    </xf>
    <xf numFmtId="0" fontId="4" fillId="4" borderId="0" xfId="1" applyFont="1" applyFill="1" applyAlignment="1">
      <alignment horizontal="left"/>
    </xf>
    <xf numFmtId="0" fontId="5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showGridLines="0" tabSelected="1" workbookViewId="0">
      <selection activeCell="A20" sqref="A20:G20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41" t="s">
        <v>80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42" t="s">
        <v>81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83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3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1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1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100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>
        <v>50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>
        <v>5</v>
      </c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>
        <v>3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>
        <v>15</v>
      </c>
      <c r="I20" s="30" t="s">
        <v>84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>
        <v>10</v>
      </c>
      <c r="I23" s="30" t="s">
        <v>86</v>
      </c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>
        <v>2</v>
      </c>
      <c r="I25" s="30" t="s">
        <v>85</v>
      </c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2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>
        <v>5</v>
      </c>
      <c r="I27" s="26" t="s">
        <v>27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6" zoomScale="160" zoomScaleNormal="160" workbookViewId="0">
      <selection activeCell="H14" sqref="H14"/>
    </sheetView>
  </sheetViews>
  <sheetFormatPr defaultColWidth="9.109375" defaultRowHeight="14.4"/>
  <cols>
    <col min="1" max="7" width="9.109375" style="16" customWidth="1"/>
    <col min="8" max="8" width="6.88671875" style="16" customWidth="1"/>
    <col min="9" max="9" width="4.5546875" style="16" customWidth="1"/>
    <col min="10" max="10" width="6.88671875" style="16" customWidth="1"/>
    <col min="11" max="16384" width="9.109375" style="16"/>
  </cols>
  <sheetData>
    <row r="1" spans="1:11">
      <c r="A1" s="29" t="s">
        <v>28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29</v>
      </c>
      <c r="B5" s="17"/>
      <c r="C5" s="17"/>
      <c r="D5" s="17"/>
      <c r="E5" s="17"/>
      <c r="F5" s="17"/>
      <c r="G5" s="17"/>
      <c r="H5" s="18"/>
    </row>
    <row r="6" spans="1:11">
      <c r="A6" s="43" t="s">
        <v>30</v>
      </c>
      <c r="B6" s="43"/>
      <c r="C6" s="43"/>
      <c r="D6" s="43"/>
      <c r="E6" s="43"/>
      <c r="F6" s="43"/>
      <c r="G6" s="43"/>
      <c r="H6" s="19">
        <v>0.75</v>
      </c>
    </row>
    <row r="7" spans="1:11">
      <c r="A7" s="43" t="s">
        <v>31</v>
      </c>
      <c r="B7" s="43"/>
      <c r="C7" s="43"/>
      <c r="D7" s="43"/>
      <c r="E7" s="43"/>
      <c r="F7" s="43"/>
      <c r="G7" s="43"/>
      <c r="H7" s="20">
        <v>15</v>
      </c>
      <c r="I7" t="str">
        <f>IF(OR(H7&lt;15,H7&gt;20),"neprikladno","")</f>
        <v/>
      </c>
      <c r="J7"/>
      <c r="K7"/>
    </row>
    <row r="8" spans="1:11">
      <c r="A8" s="43" t="s">
        <v>32</v>
      </c>
      <c r="B8" s="43"/>
      <c r="C8" s="43"/>
      <c r="D8" s="43"/>
      <c r="E8" s="43"/>
      <c r="F8" s="43"/>
      <c r="G8" s="43"/>
      <c r="H8" s="20">
        <v>10</v>
      </c>
      <c r="I8" t="str">
        <f>IF(OR(H8&lt;10,H8&gt;12),"neprikladno","")</f>
        <v/>
      </c>
      <c r="J8"/>
      <c r="K8"/>
    </row>
    <row r="9" spans="1:11">
      <c r="A9" s="43" t="s">
        <v>33</v>
      </c>
      <c r="B9" s="43"/>
      <c r="C9" s="43"/>
      <c r="D9" s="43"/>
      <c r="E9" s="43"/>
      <c r="F9" s="43"/>
      <c r="G9" s="43"/>
      <c r="H9" s="20">
        <v>15</v>
      </c>
      <c r="I9" t="str">
        <f>IF(OR(H9&lt;15,H9&gt;20),"neprikladno","")</f>
        <v/>
      </c>
      <c r="J9"/>
      <c r="K9"/>
    </row>
    <row r="10" spans="1:11">
      <c r="A10" s="43" t="s">
        <v>34</v>
      </c>
      <c r="B10" s="43"/>
      <c r="C10" s="43"/>
      <c r="D10" s="43"/>
      <c r="E10" s="43"/>
      <c r="F10" s="43"/>
      <c r="G10" s="43"/>
      <c r="H10" s="20">
        <v>12</v>
      </c>
      <c r="I10" t="str">
        <f>IF(OR(H10&lt;10,H10&gt;12),"neprikladno","")</f>
        <v/>
      </c>
      <c r="J10"/>
      <c r="K10"/>
    </row>
    <row r="11" spans="1:11">
      <c r="A11" s="43" t="s">
        <v>35</v>
      </c>
      <c r="B11" s="43"/>
      <c r="C11" s="43"/>
      <c r="D11" s="43"/>
      <c r="E11" s="43"/>
      <c r="F11" s="43"/>
      <c r="G11" s="43"/>
      <c r="H11" s="20">
        <v>7</v>
      </c>
      <c r="I11" t="str">
        <f>IF(OR(H11&lt;7,H11&gt;8),"neprikladno","")</f>
        <v/>
      </c>
      <c r="J11"/>
      <c r="K11"/>
    </row>
    <row r="12" spans="1:11">
      <c r="A12" s="44" t="s">
        <v>36</v>
      </c>
      <c r="B12" s="43"/>
      <c r="C12" s="43"/>
      <c r="D12" s="43"/>
      <c r="E12" s="43"/>
      <c r="F12" s="43"/>
      <c r="G12" s="43"/>
      <c r="H12" s="20">
        <v>10</v>
      </c>
      <c r="I12" t="str">
        <f>IF(OR(H12&lt;10,H12&gt;12),"neprikladno","")</f>
        <v/>
      </c>
      <c r="J12"/>
      <c r="K12"/>
    </row>
    <row r="13" spans="1:11">
      <c r="A13" s="43" t="s">
        <v>37</v>
      </c>
      <c r="B13" s="43"/>
      <c r="C13" s="43"/>
      <c r="D13" s="43"/>
      <c r="E13" s="43"/>
      <c r="F13" s="43"/>
      <c r="G13" s="43"/>
      <c r="H13" s="20">
        <v>7</v>
      </c>
      <c r="I13" t="str">
        <f>IF(OR(H13&lt;7,H13&gt;8),"neprikladno","")</f>
        <v/>
      </c>
      <c r="J13"/>
      <c r="K13"/>
    </row>
    <row r="14" spans="1:11">
      <c r="A14" s="43" t="s">
        <v>38</v>
      </c>
      <c r="B14" s="43"/>
      <c r="C14" s="43"/>
      <c r="D14" s="43"/>
      <c r="E14" s="43"/>
      <c r="F14" s="43"/>
      <c r="G14" s="43"/>
      <c r="H14" s="20">
        <v>150</v>
      </c>
      <c r="I14" t="str">
        <f>IF(OR(H14&lt;150,H14&gt;200),"neprikladno","")</f>
        <v/>
      </c>
      <c r="J14"/>
      <c r="K14"/>
    </row>
    <row r="15" spans="1:11">
      <c r="A15" s="43" t="s">
        <v>39</v>
      </c>
      <c r="B15" s="43"/>
      <c r="C15" s="43"/>
      <c r="D15" s="43"/>
      <c r="E15" s="43"/>
      <c r="F15" s="43"/>
      <c r="G15" s="43"/>
      <c r="H15" s="21">
        <v>1</v>
      </c>
    </row>
    <row r="16" spans="1:11">
      <c r="A16" s="43" t="s">
        <v>40</v>
      </c>
      <c r="B16" s="43"/>
      <c r="C16" s="43"/>
      <c r="D16" s="43"/>
      <c r="E16" s="43"/>
      <c r="F16" s="43"/>
      <c r="G16" s="43"/>
      <c r="H16" s="21">
        <v>1</v>
      </c>
    </row>
    <row r="17" spans="1:8">
      <c r="A17" s="43" t="s">
        <v>41</v>
      </c>
      <c r="B17" s="43"/>
      <c r="C17" s="43"/>
      <c r="D17" s="43"/>
      <c r="E17" s="43"/>
      <c r="F17" s="43"/>
      <c r="G17" s="43"/>
      <c r="H17" s="21">
        <v>1</v>
      </c>
    </row>
    <row r="18" spans="1:8">
      <c r="A18" s="43" t="s">
        <v>42</v>
      </c>
      <c r="B18" s="43"/>
      <c r="C18" s="43"/>
      <c r="D18" s="43"/>
      <c r="E18" s="43"/>
      <c r="F18" s="43"/>
      <c r="G18" s="43"/>
      <c r="H18" s="21">
        <v>15</v>
      </c>
    </row>
    <row r="19" spans="1:8">
      <c r="A19" s="43" t="s">
        <v>43</v>
      </c>
      <c r="B19" s="43"/>
      <c r="C19" s="43"/>
      <c r="D19" s="43"/>
      <c r="E19" s="43"/>
      <c r="F19" s="43"/>
      <c r="G19" s="43"/>
      <c r="H19" s="21">
        <v>1</v>
      </c>
    </row>
    <row r="20" spans="1:8">
      <c r="A20" s="43" t="s">
        <v>44</v>
      </c>
      <c r="B20" s="43"/>
      <c r="C20" s="43"/>
      <c r="D20" s="43"/>
      <c r="E20" s="43"/>
      <c r="F20" s="43"/>
      <c r="G20" s="43"/>
      <c r="H20" s="21">
        <v>1</v>
      </c>
    </row>
    <row r="21" spans="1:8">
      <c r="A21" s="43" t="s">
        <v>45</v>
      </c>
      <c r="B21" s="43"/>
      <c r="C21" s="43"/>
      <c r="D21" s="43"/>
      <c r="E21" s="43"/>
      <c r="F21" s="43"/>
      <c r="G21" s="43"/>
      <c r="H21" s="21">
        <v>1</v>
      </c>
    </row>
    <row r="22" spans="1:8">
      <c r="A22" s="43" t="s">
        <v>46</v>
      </c>
      <c r="B22" s="43"/>
      <c r="C22" s="43"/>
      <c r="D22" s="43"/>
      <c r="E22" s="43"/>
      <c r="F22" s="43"/>
      <c r="G22" s="43"/>
      <c r="H22" s="21">
        <v>1</v>
      </c>
    </row>
    <row r="23" spans="1:8">
      <c r="A23" s="43" t="s">
        <v>47</v>
      </c>
      <c r="B23" s="43"/>
      <c r="C23" s="43"/>
      <c r="D23" s="43"/>
      <c r="E23" s="43"/>
      <c r="F23" s="43"/>
      <c r="G23" s="43"/>
      <c r="H23" s="21">
        <v>15</v>
      </c>
    </row>
    <row r="24" spans="1:8">
      <c r="A24" s="43" t="s">
        <v>48</v>
      </c>
      <c r="B24" s="43"/>
      <c r="C24" s="43"/>
      <c r="D24" s="43"/>
      <c r="E24" s="43"/>
      <c r="F24" s="43"/>
      <c r="G24" s="43"/>
      <c r="H24" s="21">
        <v>1</v>
      </c>
    </row>
    <row r="25" spans="1:8">
      <c r="A25" s="43" t="s">
        <v>49</v>
      </c>
      <c r="B25" s="43"/>
      <c r="C25" s="43"/>
      <c r="D25" s="43"/>
      <c r="E25" s="43"/>
      <c r="F25" s="43"/>
      <c r="G25" s="43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topLeftCell="A19" zoomScale="160" zoomScaleNormal="160" workbookViewId="0">
      <selection activeCell="C38" sqref="C38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6" t="s">
        <v>50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</row>
    <row r="5" spans="1:11">
      <c r="A5" s="5" t="s">
        <v>51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51" t="s">
        <v>52</v>
      </c>
      <c r="B6" s="51"/>
      <c r="C6" s="51"/>
      <c r="D6" s="51"/>
      <c r="E6" s="51"/>
      <c r="F6" s="51"/>
      <c r="G6" s="8" t="s">
        <v>53</v>
      </c>
      <c r="H6" s="7">
        <f>25*Aktivnosti!H8</f>
        <v>75</v>
      </c>
      <c r="I6" s="8" t="s">
        <v>54</v>
      </c>
      <c r="J6" s="7">
        <f>30*Aktivnosti!H8</f>
        <v>90</v>
      </c>
      <c r="K6" s="6" t="s">
        <v>55</v>
      </c>
    </row>
    <row r="7" spans="1:11">
      <c r="A7" s="47" t="s">
        <v>56</v>
      </c>
      <c r="B7" s="47"/>
      <c r="C7" s="47"/>
      <c r="D7" s="47"/>
      <c r="E7" s="47"/>
      <c r="F7" s="47"/>
      <c r="G7" s="9">
        <f>15*(Aktivnosti!H9+Aktivnosti!H10+Aktivnosti!H11)*Norme!H6</f>
        <v>22.5</v>
      </c>
      <c r="H7" s="6"/>
      <c r="I7" s="9"/>
      <c r="J7" s="6"/>
      <c r="K7" s="13">
        <f>G7/$G$23</f>
        <v>0.25022507016893497</v>
      </c>
    </row>
    <row r="8" spans="1:11">
      <c r="A8" s="47" t="s">
        <v>57</v>
      </c>
      <c r="B8" s="47"/>
      <c r="C8" s="47"/>
      <c r="D8" s="47"/>
      <c r="E8" s="47"/>
      <c r="F8" s="47"/>
      <c r="G8" s="9">
        <f>(Aktivnosti!H12/Norme!H7)+(Aktivnosti!H13/Norme!H8)+(Aktivnosti!H14/Norme!H12)</f>
        <v>16.666666666666668</v>
      </c>
      <c r="H8" s="6"/>
      <c r="I8" s="9"/>
      <c r="J8" s="6"/>
      <c r="K8" s="13">
        <f t="shared" ref="K8:K22" si="0">G8/$G$23</f>
        <v>0.18535190382884073</v>
      </c>
    </row>
    <row r="9" spans="1:11">
      <c r="A9" s="47" t="s">
        <v>58</v>
      </c>
      <c r="B9" s="47"/>
      <c r="C9" s="47"/>
      <c r="D9" s="47"/>
      <c r="E9" s="47"/>
      <c r="F9" s="47"/>
      <c r="G9" s="9">
        <f>(Aktivnosti!H12/Norme!H10)+(Aktivnosti!H13/Norme!H11)+(Aktivnosti!H14/Norme!H13)</f>
        <v>22.61904761904762</v>
      </c>
      <c r="H9" s="6"/>
      <c r="I9" s="9"/>
      <c r="J9" s="6"/>
      <c r="K9" s="13">
        <f t="shared" si="0"/>
        <v>0.25154901233914101</v>
      </c>
    </row>
    <row r="10" spans="1:11">
      <c r="A10" s="52" t="s">
        <v>59</v>
      </c>
      <c r="B10" s="47"/>
      <c r="C10" s="47"/>
      <c r="D10" s="47"/>
      <c r="E10" s="47"/>
      <c r="F10" s="47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7" t="s">
        <v>60</v>
      </c>
      <c r="B11" s="47"/>
      <c r="C11" s="47"/>
      <c r="D11" s="47"/>
      <c r="E11" s="47"/>
      <c r="F11" s="47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7" t="s">
        <v>61</v>
      </c>
      <c r="B12" s="47"/>
      <c r="C12" s="47"/>
      <c r="D12" s="47"/>
      <c r="E12" s="47"/>
      <c r="F12" s="47"/>
      <c r="G12" s="9">
        <f>Aktivnosti!H17/Norme!H15</f>
        <v>5</v>
      </c>
      <c r="H12" s="6"/>
      <c r="I12" s="9"/>
      <c r="J12" s="6"/>
      <c r="K12" s="13">
        <f t="shared" si="0"/>
        <v>5.5605571148652222E-2</v>
      </c>
    </row>
    <row r="13" spans="1:11">
      <c r="A13" s="47" t="s">
        <v>62</v>
      </c>
      <c r="B13" s="47"/>
      <c r="C13" s="47"/>
      <c r="D13" s="47"/>
      <c r="E13" s="47"/>
      <c r="F13" s="47"/>
      <c r="G13" s="9">
        <f>Aktivnosti!H18/Norme!H16</f>
        <v>2</v>
      </c>
      <c r="H13" s="6"/>
      <c r="I13" s="9"/>
      <c r="J13" s="6"/>
      <c r="K13" s="13">
        <f t="shared" si="0"/>
        <v>2.2242228459460889E-2</v>
      </c>
    </row>
    <row r="14" spans="1:11">
      <c r="A14" s="47" t="s">
        <v>63</v>
      </c>
      <c r="B14" s="47"/>
      <c r="C14" s="47"/>
      <c r="D14" s="47"/>
      <c r="E14" s="47"/>
      <c r="F14" s="47"/>
      <c r="G14" s="9">
        <f>Aktivnosti!H19/Norme!H17</f>
        <v>3</v>
      </c>
      <c r="H14" s="6"/>
      <c r="I14" s="9"/>
      <c r="J14" s="6"/>
      <c r="K14" s="13">
        <f t="shared" si="0"/>
        <v>3.3363342689191333E-2</v>
      </c>
    </row>
    <row r="15" spans="1:11">
      <c r="A15" s="47" t="s">
        <v>64</v>
      </c>
      <c r="B15" s="47"/>
      <c r="C15" s="47"/>
      <c r="D15" s="47"/>
      <c r="E15" s="47"/>
      <c r="F15" s="47"/>
      <c r="G15" s="9">
        <f>Aktivnosti!H20/Norme!H18</f>
        <v>1</v>
      </c>
      <c r="H15" s="6"/>
      <c r="I15" s="9"/>
      <c r="J15" s="6"/>
      <c r="K15" s="13">
        <f t="shared" si="0"/>
        <v>1.1121114229730444E-2</v>
      </c>
    </row>
    <row r="16" spans="1:11">
      <c r="A16" s="47" t="s">
        <v>65</v>
      </c>
      <c r="B16" s="47"/>
      <c r="C16" s="47"/>
      <c r="D16" s="47"/>
      <c r="E16" s="47"/>
      <c r="F16" s="47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7" t="s">
        <v>66</v>
      </c>
      <c r="B17" s="47"/>
      <c r="C17" s="47"/>
      <c r="D17" s="47"/>
      <c r="E17" s="47"/>
      <c r="F17" s="47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7" t="s">
        <v>67</v>
      </c>
      <c r="B18" s="47"/>
      <c r="C18" s="47"/>
      <c r="D18" s="47"/>
      <c r="E18" s="47"/>
      <c r="F18" s="47"/>
      <c r="G18" s="9">
        <f>Aktivnosti!H23/Norme!H21</f>
        <v>10</v>
      </c>
      <c r="H18" s="6"/>
      <c r="I18" s="9"/>
      <c r="J18" s="6"/>
      <c r="K18" s="13">
        <f t="shared" si="0"/>
        <v>0.11121114229730444</v>
      </c>
    </row>
    <row r="19" spans="1:11">
      <c r="A19" s="47" t="s">
        <v>68</v>
      </c>
      <c r="B19" s="47"/>
      <c r="C19" s="47"/>
      <c r="D19" s="47"/>
      <c r="E19" s="47"/>
      <c r="F19" s="47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7" t="s">
        <v>69</v>
      </c>
      <c r="B20" s="47"/>
      <c r="C20" s="47"/>
      <c r="D20" s="47"/>
      <c r="E20" s="47"/>
      <c r="F20" s="47"/>
      <c r="G20" s="9">
        <f>Aktivnosti!H25/Norme!H23</f>
        <v>0.13333333333333333</v>
      </c>
      <c r="H20" s="6"/>
      <c r="I20" s="9"/>
      <c r="J20" s="6"/>
      <c r="K20" s="13">
        <f t="shared" si="0"/>
        <v>1.4828152306307258E-3</v>
      </c>
    </row>
    <row r="21" spans="1:11">
      <c r="A21" s="47" t="s">
        <v>70</v>
      </c>
      <c r="B21" s="47"/>
      <c r="C21" s="47"/>
      <c r="D21" s="47"/>
      <c r="E21" s="47"/>
      <c r="F21" s="47"/>
      <c r="G21" s="9">
        <f>Aktivnosti!H26/Norme!H24</f>
        <v>2</v>
      </c>
      <c r="H21" s="6"/>
      <c r="I21" s="9"/>
      <c r="J21" s="6"/>
      <c r="K21" s="13">
        <f t="shared" si="0"/>
        <v>2.2242228459460889E-2</v>
      </c>
    </row>
    <row r="22" spans="1:11">
      <c r="A22" s="47" t="s">
        <v>71</v>
      </c>
      <c r="B22" s="47"/>
      <c r="C22" s="47"/>
      <c r="D22" s="47"/>
      <c r="E22" s="47"/>
      <c r="F22" s="47"/>
      <c r="G22" s="9">
        <f>Aktivnosti!H27/Norme!H25</f>
        <v>5</v>
      </c>
      <c r="H22" s="6"/>
      <c r="I22" s="9"/>
      <c r="J22" s="6"/>
      <c r="K22" s="13">
        <f t="shared" si="0"/>
        <v>5.5605571148652222E-2</v>
      </c>
    </row>
    <row r="23" spans="1:11">
      <c r="A23" s="48" t="s">
        <v>72</v>
      </c>
      <c r="B23" s="48"/>
      <c r="C23" s="48"/>
      <c r="D23" s="48"/>
      <c r="E23" s="48"/>
      <c r="F23" s="48"/>
      <c r="G23" s="10">
        <f>SUM(G7:G22)</f>
        <v>89.919047619047632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73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5" t="s">
        <v>74</v>
      </c>
      <c r="B25" s="45"/>
      <c r="C25" s="45"/>
      <c r="D25" s="45"/>
      <c r="E25" s="45"/>
      <c r="F25" s="45"/>
      <c r="G25" s="11" t="s">
        <v>53</v>
      </c>
      <c r="H25" s="12">
        <f>G23/30</f>
        <v>2.9973015873015876</v>
      </c>
      <c r="I25" s="11" t="s">
        <v>54</v>
      </c>
      <c r="J25" s="12">
        <f>G23/25</f>
        <v>3.5967619047619053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6" sqref="B6"/>
    </sheetView>
  </sheetViews>
  <sheetFormatPr defaultColWidth="9" defaultRowHeight="14.4"/>
  <cols>
    <col min="1" max="1" width="21.6640625" style="1" customWidth="1"/>
    <col min="2" max="2" width="47.6640625" style="1" customWidth="1"/>
    <col min="3" max="16384" width="9" style="1"/>
  </cols>
  <sheetData>
    <row r="1" spans="1:2">
      <c r="A1" s="2" t="s">
        <v>75</v>
      </c>
      <c r="B1" s="2"/>
    </row>
    <row r="2" spans="1:2">
      <c r="A2" s="2" t="s">
        <v>76</v>
      </c>
      <c r="B2" s="2"/>
    </row>
    <row r="3" spans="1:2">
      <c r="A3" s="2"/>
      <c r="B3" s="2"/>
    </row>
    <row r="4" spans="1:2">
      <c r="A4" s="3" t="s">
        <v>3</v>
      </c>
      <c r="B4" s="3" t="s">
        <v>80</v>
      </c>
    </row>
    <row r="5" spans="1:2">
      <c r="A5" s="3" t="s">
        <v>4</v>
      </c>
      <c r="B5" s="3" t="s">
        <v>82</v>
      </c>
    </row>
    <row r="6" spans="1:2">
      <c r="A6" s="3" t="s">
        <v>5</v>
      </c>
      <c r="B6" s="3" t="s">
        <v>83</v>
      </c>
    </row>
    <row r="7" spans="1:2">
      <c r="A7" s="3" t="s">
        <v>77</v>
      </c>
      <c r="B7" s="4">
        <f>IF(Proračun!G24="OK",Proračun!G7,"")</f>
        <v>22.5</v>
      </c>
    </row>
    <row r="8" spans="1:2">
      <c r="A8" s="3" t="s">
        <v>78</v>
      </c>
      <c r="B8" s="4">
        <f>IF(Proračun!G24="OK",SUM(Proračun!G8:G22),"")</f>
        <v>67.419047619047632</v>
      </c>
    </row>
    <row r="9" spans="1:2">
      <c r="A9" s="3" t="s">
        <v>79</v>
      </c>
      <c r="B9" s="4">
        <f>IF(Proračun!G24="OK",B7+B8,"")</f>
        <v>89.919047619047632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:F3"/>
    </sheetView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Administrator</cp:lastModifiedBy>
  <dcterms:created xsi:type="dcterms:W3CDTF">2006-09-16T00:00:00Z</dcterms:created>
  <dcterms:modified xsi:type="dcterms:W3CDTF">2026-04-29T07:29:04Z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